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Моздокская 5" sheetId="1" r:id="rId1"/>
  </sheets>
  <externalReferences>
    <externalReference r:id="rId2"/>
  </externalReferences>
  <definedNames>
    <definedName name="Z_6E36EA37_049E_4FAE_B719_2847CD16F858_.wvu.Cols" localSheetId="0" hidden="1">'Моздокская 5'!#REF!,'Моздокская 5'!#REF!</definedName>
    <definedName name="Z_6E36EA37_049E_4FAE_B719_2847CD16F858_.wvu.Rows" localSheetId="0" hidden="1">'Моздокская 5'!$42:$45</definedName>
    <definedName name="Z_73C0D023_21BD_4441_8EFA_957546C15799_.wvu.Cols" localSheetId="0" hidden="1">'Моздокская 5'!#REF!,'Моздокская 5'!#REF!</definedName>
    <definedName name="Z_73C0D023_21BD_4441_8EFA_957546C15799_.wvu.Rows" localSheetId="0" hidden="1">'Моздокская 5'!$42:$45</definedName>
    <definedName name="_xlnm.Print_Area" localSheetId="0">'Моздокская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9" i="1"/>
  <c r="F15" i="1"/>
  <c r="G15" i="1"/>
  <c r="E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<sst xmlns="http://schemas.openxmlformats.org/spreadsheetml/2006/main" count="62" uniqueCount="53">
  <si>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</si>
  <si>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</si>
  <si>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</si>
  <si>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</si>
  <si>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</si>
  <si>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</si>
  <si>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</si>
  <si>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</si>
  <si>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</si>
  <si>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</si>
  <si>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</si>
  <si>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</si>
  <si>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</si>
  <si>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</si>
  <si>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</si>
  <si>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</si>
  <si>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</si>
  <si>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</si>
  <si>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</si>
  <si>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</si>
  <si>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</si>
  <si>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</si>
  <si>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</si>
  <si>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</si>
  <si>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</si>
  <si>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</si>
  <si>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</si>
  <si>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</si>
  <si>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</si>
  <si>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</si>
  <si>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</si>
  <si>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</si>
  <si>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</si>
  <si>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</si>
  <si>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</si>
  <si>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</si>
  <si>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</si>
  <si>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</si>
  <si>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Моздокская 5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</si>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</sst>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4">
          <cell r="W224">
            <v>19931.334490731373</v>
          </cell>
          <cell r="X224">
            <v>3913.2381825854022</v>
          </cell>
          <cell r="Y224">
            <v>29437.121899999998</v>
          </cell>
          <cell r="AA224">
            <v>0</v>
          </cell>
          <cell r="AB224">
            <v>15862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Y224">
            <v>66017.696108759235</v>
          </cell>
          <cell r="BB224">
            <v>0</v>
          </cell>
          <cell r="BC224">
            <v>0</v>
          </cell>
          <cell r="CN224">
            <v>19099.002525226377</v>
          </cell>
          <cell r="CO224">
            <v>3914.462406114897</v>
          </cell>
          <cell r="CP224">
            <v>278.16180000000003</v>
          </cell>
          <cell r="DB224">
            <v>0</v>
          </cell>
          <cell r="DG224">
            <v>16312.785698895026</v>
          </cell>
          <cell r="DU224">
            <v>19887.246844214256</v>
          </cell>
          <cell r="DV224">
            <v>4226.7274997017294</v>
          </cell>
          <cell r="DW224">
            <v>7426.6090000000004</v>
          </cell>
          <cell r="EK224">
            <v>0</v>
          </cell>
          <cell r="EQ224">
            <v>17957.182364250399</v>
          </cell>
          <cell r="FB224">
            <v>74424.947279256477</v>
          </cell>
          <cell r="FC224">
            <v>15220.374105211049</v>
          </cell>
          <cell r="FD224">
            <v>2210.1257999999998</v>
          </cell>
          <cell r="FL224">
            <v>0</v>
          </cell>
          <cell r="FS224">
            <v>55185.125793476</v>
          </cell>
          <cell r="FX224">
            <v>70009.261883440777</v>
          </cell>
          <cell r="FY224">
            <v>14272.741805473552</v>
          </cell>
          <cell r="FZ224">
            <v>0</v>
          </cell>
          <cell r="GG224">
            <v>3322.9355999999993</v>
          </cell>
          <cell r="GL224">
            <v>45778.93203657111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G50" sqref="G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44140625" style="1" customWidth="1"/>
    <col min="7" max="7" width="16.109375" style="1" customWidth="1"/>
    <col min="8" max="8" width="7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7" ht="15.6" x14ac:dyDescent="0.3">
      <c r="A9" s="56" t="s">
        <v>8</v>
      </c>
      <c r="B9" s="57"/>
      <c r="C9" s="57"/>
      <c r="D9" s="58"/>
      <c r="E9" s="16">
        <f>SUM(E10:E14)</f>
        <v>2596190.66</v>
      </c>
      <c r="F9" s="16">
        <f t="shared" ref="F9:G9" si="0">SUM(F10:F14)</f>
        <v>2475925.54</v>
      </c>
      <c r="G9" s="16">
        <f t="shared" si="0"/>
        <v>680483.66999999993</v>
      </c>
    </row>
    <row r="10" spans="1:7" ht="13.2" customHeight="1" x14ac:dyDescent="0.3">
      <c r="A10" s="50" t="s">
        <v>9</v>
      </c>
      <c r="B10" s="51"/>
      <c r="C10" s="51"/>
      <c r="D10" s="52"/>
      <c r="E10" s="17">
        <v>1010638.02</v>
      </c>
      <c r="F10" s="17">
        <v>920340.51</v>
      </c>
      <c r="G10" s="18">
        <v>298677.65999999997</v>
      </c>
    </row>
    <row r="11" spans="1:7" ht="14.4" customHeight="1" x14ac:dyDescent="0.3">
      <c r="A11" s="50" t="s">
        <v>10</v>
      </c>
      <c r="B11" s="51"/>
      <c r="C11" s="51"/>
      <c r="D11" s="52"/>
      <c r="E11" s="17">
        <v>606731.07999999996</v>
      </c>
      <c r="F11" s="17">
        <v>585277.84</v>
      </c>
      <c r="G11" s="18">
        <v>171990.05</v>
      </c>
    </row>
    <row r="12" spans="1:7" ht="13.95" customHeight="1" x14ac:dyDescent="0.3">
      <c r="A12" s="50" t="s">
        <v>11</v>
      </c>
      <c r="B12" s="51"/>
      <c r="C12" s="51"/>
      <c r="D12" s="52"/>
      <c r="E12" s="17">
        <v>167490.54999999999</v>
      </c>
      <c r="F12" s="17">
        <v>166642.60999999999</v>
      </c>
      <c r="G12" s="18">
        <v>39521.17</v>
      </c>
    </row>
    <row r="13" spans="1:7" ht="13.5" customHeight="1" x14ac:dyDescent="0.3">
      <c r="A13" s="50" t="s">
        <v>12</v>
      </c>
      <c r="B13" s="51"/>
      <c r="C13" s="51"/>
      <c r="D13" s="52"/>
      <c r="E13" s="17">
        <v>176715.51999999999</v>
      </c>
      <c r="F13" s="17">
        <v>172956.57</v>
      </c>
      <c r="G13" s="18">
        <v>42111.77</v>
      </c>
    </row>
    <row r="14" spans="1:7" ht="14.4" customHeight="1" x14ac:dyDescent="0.3">
      <c r="A14" s="43" t="s">
        <v>13</v>
      </c>
      <c r="B14" s="43"/>
      <c r="C14" s="43"/>
      <c r="D14" s="43"/>
      <c r="E14" s="17">
        <v>634615.49</v>
      </c>
      <c r="F14" s="17">
        <v>630708.01</v>
      </c>
      <c r="G14" s="18">
        <v>128183.02</v>
      </c>
    </row>
    <row r="15" spans="1:7" ht="15.6" x14ac:dyDescent="0.3">
      <c r="A15" s="37" t="s">
        <v>41</v>
      </c>
      <c r="B15" s="38"/>
      <c r="C15" s="38"/>
      <c r="D15" s="39"/>
      <c r="E15" s="16">
        <f>SUM(E16:E19)</f>
        <v>1140292.6100000001</v>
      </c>
      <c r="F15" s="16">
        <f t="shared" ref="F15:G15" si="1">SUM(F16:F19)</f>
        <v>1156935.6200000001</v>
      </c>
      <c r="G15" s="16">
        <f t="shared" si="1"/>
        <v>231274.43</v>
      </c>
    </row>
    <row r="16" spans="1:7" ht="33.6" customHeight="1" x14ac:dyDescent="0.3">
      <c r="A16" s="40" t="s">
        <v>43</v>
      </c>
      <c r="B16" s="41"/>
      <c r="C16" s="41"/>
      <c r="D16" s="42"/>
      <c r="E16" s="17">
        <v>1111934.81</v>
      </c>
      <c r="F16" s="17">
        <v>1129270.32</v>
      </c>
      <c r="G16" s="18">
        <v>227061.56</v>
      </c>
    </row>
    <row r="17" spans="1:9" ht="15.6" x14ac:dyDescent="0.3">
      <c r="A17" s="43" t="s">
        <v>44</v>
      </c>
      <c r="B17" s="43"/>
      <c r="C17" s="43"/>
      <c r="D17" s="43"/>
      <c r="E17" s="17">
        <v>4051.8</v>
      </c>
      <c r="F17" s="17">
        <v>3937.28</v>
      </c>
      <c r="G17" s="18">
        <v>572.54999999999995</v>
      </c>
    </row>
    <row r="18" spans="1:9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9" ht="15.6" x14ac:dyDescent="0.3">
      <c r="A19" s="43" t="s">
        <v>46</v>
      </c>
      <c r="B19" s="43"/>
      <c r="C19" s="43"/>
      <c r="D19" s="43"/>
      <c r="E19" s="17">
        <v>24306</v>
      </c>
      <c r="F19" s="17">
        <v>23728.02</v>
      </c>
      <c r="G19" s="18">
        <v>3640.32</v>
      </c>
    </row>
    <row r="20" spans="1:9" ht="15.6" x14ac:dyDescent="0.3">
      <c r="A20" s="59" t="s">
        <v>14</v>
      </c>
      <c r="B20" s="59"/>
      <c r="C20" s="59"/>
      <c r="D20" s="59"/>
      <c r="E20" s="17"/>
      <c r="F20" s="17"/>
      <c r="G20" s="18"/>
    </row>
    <row r="21" spans="1:9" ht="15.6" x14ac:dyDescent="0.3">
      <c r="A21" s="43" t="s">
        <v>15</v>
      </c>
      <c r="B21" s="43"/>
      <c r="C21" s="43"/>
      <c r="D21" s="43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7"/>
      <c r="F22" s="27"/>
      <c r="G22" s="22"/>
    </row>
    <row r="23" spans="1:9" ht="15.6" x14ac:dyDescent="0.3">
      <c r="A23" s="32" t="s">
        <v>42</v>
      </c>
      <c r="B23" s="32"/>
      <c r="C23" s="32"/>
      <c r="D23" s="32"/>
      <c r="E23" s="33"/>
      <c r="F23" s="31"/>
      <c r="G23" s="30"/>
    </row>
    <row r="24" spans="1:9" ht="15.6" x14ac:dyDescent="0.3">
      <c r="A24" s="60" t="s">
        <v>52</v>
      </c>
      <c r="B24" s="60"/>
      <c r="C24" s="60"/>
      <c r="D24" s="60"/>
      <c r="E24" s="60"/>
      <c r="F24" s="17">
        <v>-199773.09366568737</v>
      </c>
      <c r="G24" s="19"/>
      <c r="I24" s="26"/>
    </row>
    <row r="25" spans="1:9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135161.39068207602</v>
      </c>
      <c r="I25" s="26"/>
    </row>
    <row r="26" spans="1:9" ht="28.5" customHeight="1" x14ac:dyDescent="0.25">
      <c r="A26" s="64"/>
      <c r="B26" s="65"/>
      <c r="C26" s="65"/>
      <c r="D26" s="65"/>
      <c r="E26" s="66"/>
      <c r="F26" s="71"/>
      <c r="I26" s="26"/>
    </row>
    <row r="27" spans="1:9" ht="15.6" hidden="1" x14ac:dyDescent="0.3">
      <c r="A27" s="67" t="s">
        <v>16</v>
      </c>
      <c r="B27" s="68"/>
      <c r="C27" s="68"/>
      <c r="D27" s="68"/>
      <c r="E27" s="69"/>
      <c r="F27" s="23">
        <f>'[1]УК ВР декабрь нар'!W224</f>
        <v>19931.334490731373</v>
      </c>
      <c r="I27" s="26"/>
    </row>
    <row r="28" spans="1:9" ht="15.6" hidden="1" x14ac:dyDescent="0.3">
      <c r="A28" s="67" t="s">
        <v>31</v>
      </c>
      <c r="B28" s="68"/>
      <c r="C28" s="68"/>
      <c r="D28" s="68"/>
      <c r="E28" s="69"/>
      <c r="F28" s="23">
        <f>'[1]УК ВР декабрь нар'!X224</f>
        <v>3913.2381825854022</v>
      </c>
      <c r="I28" s="26"/>
    </row>
    <row r="29" spans="1:9" ht="15.6" hidden="1" x14ac:dyDescent="0.3">
      <c r="A29" s="67" t="s">
        <v>18</v>
      </c>
      <c r="B29" s="68"/>
      <c r="C29" s="68"/>
      <c r="D29" s="68"/>
      <c r="E29" s="69"/>
      <c r="F29" s="23">
        <f>'[1]УК ВР декабрь нар'!Y224</f>
        <v>29437.121899999998</v>
      </c>
      <c r="I29" s="26"/>
    </row>
    <row r="30" spans="1:9" ht="15.6" hidden="1" x14ac:dyDescent="0.3">
      <c r="A30" s="67" t="s">
        <v>19</v>
      </c>
      <c r="B30" s="68"/>
      <c r="C30" s="68"/>
      <c r="D30" s="68"/>
      <c r="E30" s="69"/>
      <c r="F30" s="23">
        <f>'[1]УК ВР декабрь нар'!AA224+'[1]УК ВР декабрь нар'!AB224+'[1]УК ВР декабрь нар'!AC224+'[1]УК ВР декабрь нар'!AD224+'[1]УК ВР декабрь нар'!AE224+'[1]УК ВР декабрь нар'!AF224+'[1]УК ВР декабрь нар'!AG224+'[1]УК ВР декабрь нар'!AH224+'[1]УК ВР декабрь нар'!AJ224+'[1]УК ВР декабрь нар'!AL224+'[1]УК ВР декабрь нар'!AN224+'[1]УК ВР декабрь нар'!AO224+'[1]УК ВР декабрь нар'!AP224+'[1]УК ВР декабрь нар'!AQ224+'[1]УК ВР декабрь нар'!AR224+'[1]УК ВР декабрь нар'!AT224</f>
        <v>15862</v>
      </c>
      <c r="I30" s="26"/>
    </row>
    <row r="31" spans="1:9" ht="36.75" hidden="1" customHeight="1" x14ac:dyDescent="0.3">
      <c r="A31" s="73" t="s">
        <v>32</v>
      </c>
      <c r="B31" s="74"/>
      <c r="C31" s="74"/>
      <c r="D31" s="74"/>
      <c r="E31" s="75"/>
      <c r="F31" s="23">
        <f>'[1]УК ВР декабрь нар'!AY224</f>
        <v>66017.696108759235</v>
      </c>
      <c r="I31" s="26"/>
    </row>
    <row r="32" spans="1:9" ht="15.75" customHeight="1" x14ac:dyDescent="0.25">
      <c r="A32" s="61" t="s">
        <v>33</v>
      </c>
      <c r="B32" s="62"/>
      <c r="C32" s="62"/>
      <c r="D32" s="62"/>
      <c r="E32" s="63"/>
      <c r="F32" s="70">
        <f>SUM(F34:F38)+52225.26</f>
        <v>141327.43813840268</v>
      </c>
      <c r="I32" s="26"/>
    </row>
    <row r="33" spans="1:10" ht="33" customHeight="1" x14ac:dyDescent="0.25">
      <c r="A33" s="64"/>
      <c r="B33" s="65"/>
      <c r="C33" s="65"/>
      <c r="D33" s="65"/>
      <c r="E33" s="66"/>
      <c r="F33" s="71"/>
      <c r="I33" s="26"/>
    </row>
    <row r="34" spans="1:10" ht="15.6" hidden="1" x14ac:dyDescent="0.3">
      <c r="A34" s="72" t="s">
        <v>16</v>
      </c>
      <c r="B34" s="72"/>
      <c r="C34" s="72"/>
      <c r="D34" s="72"/>
      <c r="E34" s="72"/>
      <c r="F34" s="23">
        <f>'[1]УК ВР декабрь нар'!CN224+'[1]УК ВР декабрь нар'!DU224</f>
        <v>38986.249369440629</v>
      </c>
      <c r="I34" s="26"/>
    </row>
    <row r="35" spans="1:10" ht="15.6" hidden="1" x14ac:dyDescent="0.3">
      <c r="A35" s="72" t="s">
        <v>31</v>
      </c>
      <c r="B35" s="72"/>
      <c r="C35" s="72"/>
      <c r="D35" s="72"/>
      <c r="E35" s="72"/>
      <c r="F35" s="23">
        <f>'[1]УК ВР декабрь нар'!CO224+'[1]УК ВР декабрь нар'!DV224</f>
        <v>8141.1899058166264</v>
      </c>
      <c r="I35" s="26"/>
    </row>
    <row r="36" spans="1:10" ht="15.6" hidden="1" x14ac:dyDescent="0.3">
      <c r="A36" s="72" t="s">
        <v>18</v>
      </c>
      <c r="B36" s="72"/>
      <c r="C36" s="72"/>
      <c r="D36" s="72"/>
      <c r="E36" s="72"/>
      <c r="F36" s="23">
        <f>'[1]УК ВР декабрь нар'!CP224+'[1]УК ВР декабрь нар'!DW224</f>
        <v>7704.7708000000002</v>
      </c>
      <c r="I36" s="26"/>
    </row>
    <row r="37" spans="1:10" ht="15.6" hidden="1" x14ac:dyDescent="0.3">
      <c r="A37" s="72" t="s">
        <v>19</v>
      </c>
      <c r="B37" s="72"/>
      <c r="C37" s="72"/>
      <c r="D37" s="72"/>
      <c r="E37" s="72"/>
      <c r="F37" s="23">
        <f>'[1]УК ВР декабрь нар'!AI224+'[1]УК ВР декабрь нар'!AJ224+'[1]УК ВР декабрь нар'!AS224+'[1]УК ВР декабрь нар'!BC224+'[1]УК ВР декабрь нар'!DB224+'[1]УК ВР декабрь нар'!EK224+'[1]УК ВР декабрь нар'!AM224</f>
        <v>0</v>
      </c>
      <c r="I37" s="26"/>
    </row>
    <row r="38" spans="1:10" ht="39.75" hidden="1" customHeight="1" x14ac:dyDescent="0.3">
      <c r="A38" s="73" t="s">
        <v>34</v>
      </c>
      <c r="B38" s="76"/>
      <c r="C38" s="76"/>
      <c r="D38" s="76"/>
      <c r="E38" s="77"/>
      <c r="F38" s="23">
        <f>'[1]УК ВР декабрь нар'!DG224+'[1]УК ВР декабрь нар'!EQ224</f>
        <v>34269.968063145425</v>
      </c>
      <c r="I38" s="26"/>
      <c r="J38" s="26"/>
    </row>
    <row r="39" spans="1:10" ht="32.4" customHeight="1" x14ac:dyDescent="0.3">
      <c r="A39" s="78" t="s">
        <v>35</v>
      </c>
      <c r="B39" s="79"/>
      <c r="C39" s="79"/>
      <c r="D39" s="79"/>
      <c r="E39" s="80"/>
      <c r="F39" s="24">
        <f>SUM(F40:F48)+147137.24</f>
        <v>427561.68430342898</v>
      </c>
      <c r="I39" s="26"/>
    </row>
    <row r="40" spans="1:10" ht="15.6" hidden="1" x14ac:dyDescent="0.3">
      <c r="A40" s="81" t="s">
        <v>20</v>
      </c>
      <c r="B40" s="82"/>
      <c r="C40" s="82"/>
      <c r="D40" s="82"/>
      <c r="E40" s="83"/>
      <c r="F40" s="23">
        <f>'[1]УК ВР декабрь нар'!FB224+'[1]УК ВР декабрь нар'!FX224</f>
        <v>144434.20916269725</v>
      </c>
      <c r="I40" s="26"/>
    </row>
    <row r="41" spans="1:10" ht="15.6" hidden="1" x14ac:dyDescent="0.3">
      <c r="A41" s="67" t="s">
        <v>31</v>
      </c>
      <c r="B41" s="68"/>
      <c r="C41" s="68"/>
      <c r="D41" s="68"/>
      <c r="E41" s="68"/>
      <c r="F41" s="23">
        <f>'[1]УК ВР декабрь нар'!FC224+'[1]УК ВР декабрь нар'!FY224</f>
        <v>29493.115910684603</v>
      </c>
      <c r="I41" s="26"/>
    </row>
    <row r="42" spans="1:10" ht="15.6" hidden="1" customHeight="1" x14ac:dyDescent="0.3">
      <c r="A42" s="72" t="s">
        <v>21</v>
      </c>
      <c r="B42" s="72"/>
      <c r="C42" s="72"/>
      <c r="D42" s="72"/>
      <c r="E42" s="67"/>
      <c r="F42" s="23"/>
      <c r="I42" s="26"/>
    </row>
    <row r="43" spans="1:10" ht="15.6" hidden="1" customHeight="1" x14ac:dyDescent="0.3">
      <c r="A43" s="67" t="s">
        <v>17</v>
      </c>
      <c r="B43" s="68"/>
      <c r="C43" s="68"/>
      <c r="D43" s="68"/>
      <c r="E43" s="68"/>
      <c r="F43" s="23"/>
      <c r="I43" s="26"/>
    </row>
    <row r="44" spans="1:10" ht="15.6" hidden="1" customHeight="1" x14ac:dyDescent="0.3">
      <c r="A44" s="72" t="s">
        <v>22</v>
      </c>
      <c r="B44" s="72"/>
      <c r="C44" s="72"/>
      <c r="D44" s="72"/>
      <c r="E44" s="67"/>
      <c r="F44" s="23"/>
      <c r="I44" s="26"/>
    </row>
    <row r="45" spans="1:10" ht="15.6" hidden="1" customHeight="1" x14ac:dyDescent="0.3">
      <c r="A45" s="67" t="s">
        <v>17</v>
      </c>
      <c r="B45" s="68"/>
      <c r="C45" s="68"/>
      <c r="D45" s="68"/>
      <c r="E45" s="68"/>
      <c r="F45" s="23"/>
      <c r="I45" s="26"/>
    </row>
    <row r="46" spans="1:10" ht="15.6" hidden="1" x14ac:dyDescent="0.3">
      <c r="A46" s="72" t="s">
        <v>18</v>
      </c>
      <c r="B46" s="72"/>
      <c r="C46" s="72"/>
      <c r="D46" s="72"/>
      <c r="E46" s="67"/>
      <c r="F46" s="23">
        <f>'[1]УК ВР декабрь нар'!FD224+'[1]УК ВР декабрь нар'!FZ224</f>
        <v>2210.1257999999998</v>
      </c>
      <c r="I46" s="26"/>
    </row>
    <row r="47" spans="1:10" ht="15.6" hidden="1" x14ac:dyDescent="0.3">
      <c r="A47" s="67" t="s">
        <v>19</v>
      </c>
      <c r="B47" s="68"/>
      <c r="C47" s="68"/>
      <c r="D47" s="68"/>
      <c r="E47" s="68"/>
      <c r="F47" s="23">
        <f>'[1]УК ВР декабрь нар'!GG224+'[1]УК ВР декабрь нар'!FL224+'[1]УК ВР декабрь нар'!BB224+'[1]УК ВР декабрь нар'!AK224</f>
        <v>3322.9355999999993</v>
      </c>
      <c r="I47" s="26"/>
    </row>
    <row r="48" spans="1:10" ht="43.5" hidden="1" customHeight="1" x14ac:dyDescent="0.3">
      <c r="A48" s="73" t="s">
        <v>36</v>
      </c>
      <c r="B48" s="76"/>
      <c r="C48" s="76"/>
      <c r="D48" s="76"/>
      <c r="E48" s="77"/>
      <c r="F48" s="23">
        <f>'[1]УК ВР декабрь нар'!FS224+'[1]УК ВР декабрь нар'!GL224</f>
        <v>100964.05783004711</v>
      </c>
      <c r="I48" s="26"/>
      <c r="J48" s="26"/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  <c r="I49" s="26"/>
    </row>
    <row r="50" spans="1:12" ht="15.6" x14ac:dyDescent="0.3">
      <c r="A50" s="85" t="s">
        <v>47</v>
      </c>
      <c r="B50" s="86"/>
      <c r="C50" s="86"/>
      <c r="D50" s="86"/>
      <c r="E50" s="87"/>
      <c r="F50" s="24">
        <f>F25+F32+F39+F49</f>
        <v>704050.51312390761</v>
      </c>
      <c r="I50" s="26"/>
    </row>
    <row r="51" spans="1:12" ht="15.6" x14ac:dyDescent="0.3">
      <c r="A51" s="29" t="s">
        <v>48</v>
      </c>
      <c r="B51" s="28"/>
      <c r="C51" s="28"/>
      <c r="D51" s="28"/>
      <c r="E51" s="28"/>
      <c r="F51" s="24">
        <f>F52+F53+F54</f>
        <v>195129.2</v>
      </c>
      <c r="I51" s="26"/>
    </row>
    <row r="52" spans="1:12" ht="15.6" x14ac:dyDescent="0.3">
      <c r="A52" s="67" t="s">
        <v>23</v>
      </c>
      <c r="B52" s="68"/>
      <c r="C52" s="68"/>
      <c r="D52" s="68"/>
      <c r="E52" s="68"/>
      <c r="F52" s="23">
        <v>99165.32</v>
      </c>
      <c r="I52" s="26"/>
    </row>
    <row r="53" spans="1:12" ht="15.6" x14ac:dyDescent="0.3">
      <c r="A53" s="67" t="s">
        <v>24</v>
      </c>
      <c r="B53" s="68"/>
      <c r="C53" s="68"/>
      <c r="D53" s="68"/>
      <c r="E53" s="68"/>
      <c r="F53" s="23">
        <v>95963.88</v>
      </c>
      <c r="I53" s="26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3">
        <v>0</v>
      </c>
      <c r="I54" s="26"/>
    </row>
    <row r="55" spans="1:12" ht="15.6" x14ac:dyDescent="0.3">
      <c r="A55" s="88" t="s">
        <v>49</v>
      </c>
      <c r="B55" s="88"/>
      <c r="C55" s="88"/>
      <c r="D55" s="88"/>
      <c r="E55" s="88"/>
      <c r="F55" s="24">
        <f>F50+F51</f>
        <v>899179.71312390757</v>
      </c>
      <c r="H55" s="26"/>
      <c r="I55" s="26"/>
      <c r="K55" s="26"/>
      <c r="L55" s="26"/>
    </row>
    <row r="56" spans="1:12" ht="15.6" x14ac:dyDescent="0.3">
      <c r="A56" s="60" t="s">
        <v>26</v>
      </c>
      <c r="B56" s="60"/>
      <c r="C56" s="60"/>
      <c r="D56" s="60"/>
      <c r="E56" s="60"/>
      <c r="F56" s="25">
        <f>E16</f>
        <v>1111934.81</v>
      </c>
      <c r="I56" s="26"/>
    </row>
    <row r="57" spans="1:12" ht="15.6" x14ac:dyDescent="0.3">
      <c r="A57" s="60" t="s">
        <v>27</v>
      </c>
      <c r="B57" s="60"/>
      <c r="C57" s="60"/>
      <c r="D57" s="60"/>
      <c r="E57" s="60"/>
      <c r="F57" s="24">
        <f>F16</f>
        <v>1129270.32</v>
      </c>
      <c r="H57" s="26"/>
      <c r="I57" s="26"/>
    </row>
    <row r="58" spans="1:12" ht="15.6" x14ac:dyDescent="0.3">
      <c r="A58" s="84" t="s">
        <v>28</v>
      </c>
      <c r="B58" s="84"/>
      <c r="C58" s="84"/>
      <c r="D58" s="84"/>
      <c r="E58" s="84"/>
      <c r="F58" s="24">
        <f>F24+F56-F55</f>
        <v>12982.003210405121</v>
      </c>
      <c r="H58" s="26"/>
      <c r="I58" s="26"/>
    </row>
    <row r="60" spans="1:12" x14ac:dyDescent="0.25">
      <c r="A60" s="1" t="s">
        <v>29</v>
      </c>
      <c r="F60" s="26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Моздокская 5</vt:lpstr>
      <vt:lpstr>'Моздокская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2018-04-10T08:52:47Z</cp:lastPrinted>
  <dcterms:created xsi:type="dcterms:W3CDTF">2013-05-24T09:13:10Z</dcterms:created>
  <dcterms:modified xsi:type="dcterms:W3CDTF">2019-03-21T05:30:39Z</dcterms:modified>
</cp:coreProperties>
</file>